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38. Paciente ventilacion mecanica\"/>
    </mc:Choice>
  </mc:AlternateContent>
  <bookViews>
    <workbookView xWindow="0" yWindow="0" windowWidth="28800" windowHeight="12300"/>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1" i="1" l="1"/>
  <c r="E12" i="1"/>
  <c r="G11" i="1"/>
  <c r="G12" i="1" s="1"/>
  <c r="G10" i="1"/>
</calcChain>
</file>

<file path=xl/sharedStrings.xml><?xml version="1.0" encoding="utf-8"?>
<sst xmlns="http://schemas.openxmlformats.org/spreadsheetml/2006/main" count="16" uniqueCount="16">
  <si>
    <t>Error. Precio unitario superior a Precio tope</t>
  </si>
  <si>
    <t>Oferta incompleta. Algún precio unitario negativo o igual a cero</t>
  </si>
  <si>
    <t>Oferta incompleta. Algún precio unitario ofertado supera el precio tope</t>
  </si>
  <si>
    <t>Anexo. Modelo de Oferta Económica</t>
  </si>
  <si>
    <r>
      <t xml:space="preserve">Instrucciones de cumplimentación de presente fichero: </t>
    </r>
    <r>
      <rPr>
        <b/>
        <u/>
        <sz val="12"/>
        <rFont val="Calibri"/>
        <family val="2"/>
      </rPr>
      <t>ÚNICAMENTE SE CUMPLIMENTARÁN POR EL LICITADOR LAS CASILLAS DE COLOR VERDE, así como sus datos identificativos.</t>
    </r>
  </si>
  <si>
    <t>Producto</t>
  </si>
  <si>
    <t>Descripción Producto</t>
  </si>
  <si>
    <t>Unidades</t>
  </si>
  <si>
    <t>Total Oferta (en euros, impuesto/s indirecto/s no incluidos)</t>
  </si>
  <si>
    <t>TOTAL OFERTA DURACIÓN INICIAL CONTRATO EN € (impuesto/s indirecto/s no incluido/s)</t>
  </si>
  <si>
    <t>Importe a incluir en la casilla de Oferta Economia en la aplicación de FREMAP al presentar oferta.</t>
  </si>
  <si>
    <t>Precio maximo (en euros, impuesto/s indirecto/s no incluidos)</t>
  </si>
  <si>
    <t>Precio Ofertado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</si>
  <si>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Contratación del servicio de dotación de máquina de ventilación mecánica en régimen de alquiler para paciente de FREMAP, Mutua Colaboradora con la Seguridad Social nª61. Se compromete a su ejecución con estricta sujeción a los Pliegos de Cláusulas Administrativas y de Prescripciones Técnicas que han de regir la adjudicación y ejecución del mismo, en las siguientes condiciones:</t>
  </si>
  <si>
    <t>Coste de instalación</t>
  </si>
  <si>
    <t>Coste diario del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</si>
</sst>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0000"/>
    <numFmt numFmtId="165" formatCode="#,##0.00\ _€"/>
    <numFmt numFmtId="167" formatCode="#,##0.00\ &quot;€&quot;"/>
  </numFmts>
  <fonts count="1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8"/>
      <color theme="1"/>
      <name val="Arial"/>
      <family val="2"/>
    </font>
    <font>
      <b/>
      <sz val="14"/>
      <color theme="1"/>
      <name val="Arial"/>
      <family val="2"/>
    </font>
    <font>
      <b/>
      <sz val="12"/>
      <name val="Calibri"/>
      <family val="2"/>
    </font>
    <font>
      <b/>
      <u/>
      <sz val="12"/>
      <name val="Calibri"/>
      <family val="2"/>
    </font>
    <font>
      <sz val="12"/>
      <color theme="1"/>
      <name val="Calibri"/>
      <family val="2"/>
      <scheme val="minor"/>
    </font>
    <font>
      <b/>
      <sz val="12"/>
      <color theme="1"/>
      <name val="Calibri"/>
      <family val="2"/>
      <scheme val="minor"/>
    </font>
    <font>
      <sz val="10"/>
      <name val="Arial"/>
      <family val="2"/>
    </font>
    <font>
      <b/>
      <sz val="14"/>
      <color theme="0"/>
      <name val="Calibri"/>
      <family val="2"/>
      <scheme val="minor"/>
    </font>
    <font>
      <b/>
      <sz val="12"/>
      <color theme="0"/>
      <name val="Calibri"/>
      <family val="2"/>
      <scheme val="minor"/>
    </font>
    <font>
      <sz val="12"/>
      <color rgb="FFFF0000"/>
      <name val="Calibri"/>
      <family val="2"/>
      <scheme val="minor"/>
    </font>
    <font>
      <sz val="12"/>
      <color theme="0"/>
      <name val="Calibri"/>
      <family val="2"/>
      <scheme val="minor"/>
    </font>
    <font>
      <sz val="12"/>
      <name val="Calibri"/>
      <family val="2"/>
      <scheme val="minor"/>
    </font>
    <font>
      <b/>
      <i/>
      <u/>
      <sz val="14"/>
      <color rgb="FFFF0000"/>
      <name val="Calibri"/>
      <family val="2"/>
      <scheme val="minor"/>
    </font>
  </fonts>
  <fills count="5">
    <fill>
      <patternFill patternType="none"/>
    </fill>
    <fill>
      <patternFill patternType="gray125"/>
    </fill>
    <fill>
      <patternFill patternType="solid">
        <fgColor indexed="16"/>
        <bgColor indexed="64"/>
      </patternFill>
    </fill>
    <fill>
      <patternFill patternType="solid">
        <fgColor theme="6" tint="0.79998168889431442"/>
        <bgColor indexed="64"/>
      </patternFill>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11" fillId="0" borderId="0"/>
  </cellStyleXfs>
  <cellXfs count="45">
    <xf numFmtId="0" fontId="0" fillId="0" borderId="0" xfId="0"/>
    <xf numFmtId="0" fontId="0" fillId="0" borderId="0" xfId="0" applyProtection="1"/>
    <xf numFmtId="0" fontId="5" fillId="0" borderId="0" xfId="0" applyFont="1" applyAlignment="1" applyProtection="1">
      <alignment horizontal="center" vertical="center"/>
    </xf>
    <xf numFmtId="0" fontId="6" fillId="0" borderId="0" xfId="0" applyFont="1" applyAlignment="1" applyProtection="1">
      <alignment horizontal="center"/>
    </xf>
    <xf numFmtId="0" fontId="7"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protection locked="0"/>
    </xf>
    <xf numFmtId="164" fontId="9" fillId="0" borderId="0" xfId="0" applyNumberFormat="1" applyFont="1" applyAlignment="1">
      <alignment vertical="center"/>
    </xf>
    <xf numFmtId="0" fontId="9" fillId="0" borderId="0" xfId="0" applyFont="1" applyAlignment="1">
      <alignment vertical="center" wrapText="1"/>
    </xf>
    <xf numFmtId="0" fontId="9" fillId="0" borderId="0" xfId="0" applyFont="1"/>
    <xf numFmtId="0" fontId="9" fillId="0" borderId="0" xfId="0" applyFont="1" applyFill="1" applyBorder="1"/>
    <xf numFmtId="0" fontId="14" fillId="0" borderId="0" xfId="0" applyFont="1" applyFill="1" applyBorder="1"/>
    <xf numFmtId="0" fontId="4" fillId="0" borderId="0" xfId="0" applyFont="1" applyAlignment="1">
      <alignment wrapText="1"/>
    </xf>
    <xf numFmtId="0" fontId="15" fillId="0" borderId="0" xfId="0" applyFont="1" applyFill="1" applyBorder="1" applyAlignment="1">
      <alignment wrapText="1"/>
    </xf>
    <xf numFmtId="167" fontId="9" fillId="0" borderId="0" xfId="0" applyNumberFormat="1" applyFont="1" applyFill="1" applyBorder="1"/>
    <xf numFmtId="0" fontId="9" fillId="0" borderId="0" xfId="0" applyFont="1" applyFill="1" applyBorder="1" applyAlignment="1">
      <alignment horizontal="center" vertical="center"/>
    </xf>
    <xf numFmtId="164" fontId="16" fillId="0" borderId="0" xfId="2" applyNumberFormat="1" applyFont="1" applyFill="1" applyBorder="1" applyAlignment="1">
      <alignment vertical="center"/>
    </xf>
    <xf numFmtId="3" fontId="9" fillId="0" borderId="0" xfId="0" applyNumberFormat="1" applyFont="1"/>
    <xf numFmtId="44" fontId="9" fillId="0" borderId="0" xfId="1" applyFont="1"/>
    <xf numFmtId="0" fontId="9" fillId="0" borderId="0" xfId="0" applyFont="1" applyAlignment="1" applyProtection="1">
      <alignment horizontal="center" vertical="center" wrapText="1"/>
      <protection locked="0"/>
    </xf>
    <xf numFmtId="0" fontId="9" fillId="0" borderId="0" xfId="0" applyFont="1" applyAlignment="1" applyProtection="1">
      <alignment wrapText="1"/>
      <protection locked="0"/>
    </xf>
    <xf numFmtId="167" fontId="16" fillId="0" borderId="0" xfId="0" applyNumberFormat="1" applyFont="1" applyAlignment="1">
      <alignment horizontal="center" vertical="center"/>
    </xf>
    <xf numFmtId="0" fontId="2" fillId="2" borderId="1" xfId="2" applyNumberFormat="1" applyFont="1" applyFill="1" applyBorder="1" applyAlignment="1">
      <alignment horizontal="center" vertical="center" wrapText="1"/>
    </xf>
    <xf numFmtId="0" fontId="13" fillId="2" borderId="2" xfId="2" applyNumberFormat="1" applyFont="1" applyFill="1" applyBorder="1" applyAlignment="1">
      <alignment horizontal="center" vertical="center" wrapText="1"/>
    </xf>
    <xf numFmtId="0" fontId="12" fillId="2" borderId="2" xfId="2" applyNumberFormat="1" applyFont="1" applyFill="1" applyBorder="1" applyAlignment="1">
      <alignment horizontal="center" vertical="center" wrapText="1"/>
    </xf>
    <xf numFmtId="165" fontId="12" fillId="2" borderId="2" xfId="2" applyNumberFormat="1" applyFont="1" applyFill="1" applyBorder="1" applyAlignment="1">
      <alignment horizontal="center" vertical="center" wrapText="1"/>
    </xf>
    <xf numFmtId="165" fontId="12" fillId="2" borderId="3" xfId="2" applyNumberFormat="1" applyFont="1" applyFill="1" applyBorder="1" applyAlignment="1">
      <alignment horizontal="center" vertical="center" wrapText="1"/>
    </xf>
    <xf numFmtId="4" fontId="12" fillId="2" borderId="4" xfId="2" applyNumberFormat="1" applyFont="1" applyFill="1" applyBorder="1" applyAlignment="1">
      <alignment horizontal="center" vertical="center" wrapText="1"/>
    </xf>
    <xf numFmtId="1" fontId="9" fillId="3" borderId="5" xfId="1" applyNumberFormat="1" applyFont="1" applyFill="1" applyBorder="1" applyAlignment="1" applyProtection="1">
      <alignment horizontal="center" vertical="center"/>
      <protection locked="0"/>
    </xf>
    <xf numFmtId="0" fontId="3" fillId="0" borderId="6" xfId="0" applyFont="1" applyBorder="1" applyAlignment="1">
      <alignment horizontal="left" vertical="center"/>
    </xf>
    <xf numFmtId="3" fontId="16" fillId="4" borderId="6" xfId="2" applyNumberFormat="1" applyFont="1" applyFill="1" applyBorder="1" applyAlignment="1">
      <alignment horizontal="center" vertical="center"/>
    </xf>
    <xf numFmtId="44" fontId="0" fillId="0" borderId="6" xfId="1" applyFont="1" applyBorder="1" applyAlignment="1">
      <alignment horizontal="center" vertical="center"/>
    </xf>
    <xf numFmtId="44" fontId="9" fillId="3" borderId="6" xfId="1" applyNumberFormat="1" applyFont="1" applyFill="1" applyBorder="1" applyAlignment="1" applyProtection="1">
      <alignment horizontal="center" vertical="center"/>
      <protection locked="0"/>
    </xf>
    <xf numFmtId="44" fontId="9" fillId="0" borderId="7" xfId="1" applyNumberFormat="1" applyFont="1" applyBorder="1" applyAlignment="1">
      <alignment horizontal="center" vertical="center" wrapText="1"/>
    </xf>
    <xf numFmtId="1" fontId="9" fillId="3" borderId="8" xfId="1" applyNumberFormat="1" applyFont="1" applyFill="1" applyBorder="1" applyAlignment="1" applyProtection="1">
      <alignment horizontal="center" vertical="center"/>
      <protection locked="0"/>
    </xf>
    <xf numFmtId="0" fontId="3" fillId="0" borderId="9" xfId="0" applyFont="1" applyBorder="1" applyAlignment="1">
      <alignment horizontal="left" vertical="center"/>
    </xf>
    <xf numFmtId="3" fontId="16" fillId="4" borderId="9" xfId="2" applyNumberFormat="1" applyFont="1" applyFill="1" applyBorder="1" applyAlignment="1">
      <alignment horizontal="center" vertical="center"/>
    </xf>
    <xf numFmtId="44" fontId="0" fillId="0" borderId="9" xfId="1" applyFont="1" applyBorder="1" applyAlignment="1">
      <alignment horizontal="center" vertical="center"/>
    </xf>
    <xf numFmtId="44" fontId="9" fillId="3" borderId="9" xfId="1" applyNumberFormat="1" applyFont="1" applyFill="1" applyBorder="1" applyAlignment="1" applyProtection="1">
      <alignment horizontal="center" vertical="center"/>
      <protection locked="0"/>
    </xf>
    <xf numFmtId="44" fontId="9" fillId="0" borderId="10" xfId="1" applyNumberFormat="1" applyFont="1" applyBorder="1" applyAlignment="1">
      <alignment horizontal="center" vertical="center" wrapText="1"/>
    </xf>
    <xf numFmtId="167" fontId="15" fillId="0" borderId="0" xfId="0" applyNumberFormat="1" applyFont="1" applyFill="1" applyAlignment="1">
      <alignment horizontal="center" vertical="center"/>
    </xf>
    <xf numFmtId="0" fontId="10" fillId="0" borderId="11" xfId="0" applyFont="1" applyBorder="1" applyAlignment="1">
      <alignment horizontal="center" vertical="center" wrapText="1"/>
    </xf>
    <xf numFmtId="44" fontId="9" fillId="0" borderId="11" xfId="1" applyNumberFormat="1" applyFont="1" applyBorder="1" applyAlignment="1">
      <alignment horizontal="center" vertical="center" wrapText="1"/>
    </xf>
    <xf numFmtId="44" fontId="9" fillId="0" borderId="0" xfId="0" applyNumberFormat="1" applyFont="1"/>
    <xf numFmtId="0" fontId="0" fillId="0" borderId="0" xfId="1" applyNumberFormat="1" applyFont="1" applyBorder="1"/>
    <xf numFmtId="0" fontId="17" fillId="0" borderId="11" xfId="0" applyFont="1" applyBorder="1" applyAlignment="1">
      <alignment horizontal="left" vertical="center" wrapText="1"/>
    </xf>
  </cellXfs>
  <cellStyles count="3">
    <cellStyle name="Moneda" xfId="1" builtinId="4"/>
    <cellStyle name="Normal" xfId="0" builtinId="0"/>
    <cellStyle name="Normal 2" xfId="2"/>
  </cellStyles>
  <dxfs count="8">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topLeftCell="A4" workbookViewId="0">
      <selection activeCell="A7" sqref="A7:H7"/>
    </sheetView>
  </sheetViews>
  <sheetFormatPr baseColWidth="10" defaultColWidth="11.42578125" defaultRowHeight="15.75" x14ac:dyDescent="0.25"/>
  <cols>
    <col min="1" max="1" width="24.28515625" style="6" customWidth="1"/>
    <col min="2" max="2" width="9.7109375" style="6" customWidth="1"/>
    <col min="3" max="3" width="88.28515625" style="7" customWidth="1"/>
    <col min="4" max="4" width="20.85546875" style="8" customWidth="1"/>
    <col min="5" max="5" width="21.5703125" style="20" bestFit="1" customWidth="1"/>
    <col min="6" max="6" width="37.5703125" style="8" customWidth="1"/>
    <col min="7" max="7" width="48.140625" style="8" customWidth="1"/>
    <col min="8" max="8" width="14.28515625" style="8" bestFit="1" customWidth="1"/>
    <col min="9" max="9" width="17.42578125" style="8" bestFit="1" customWidth="1"/>
    <col min="10" max="16384" width="11.42578125" style="8"/>
  </cols>
  <sheetData>
    <row r="1" spans="1:12" customFormat="1" ht="15" x14ac:dyDescent="0.25">
      <c r="A1" s="1"/>
      <c r="B1" s="1"/>
      <c r="C1" s="1"/>
      <c r="D1" s="1"/>
      <c r="E1" s="1"/>
      <c r="F1" s="1"/>
      <c r="G1" s="1"/>
      <c r="H1" s="1"/>
      <c r="I1" s="1"/>
    </row>
    <row r="2" spans="1:12" customFormat="1" ht="23.25" x14ac:dyDescent="0.25">
      <c r="A2" s="2" t="s">
        <v>3</v>
      </c>
      <c r="B2" s="2"/>
      <c r="C2" s="2"/>
      <c r="D2" s="2"/>
      <c r="E2" s="2"/>
      <c r="F2" s="2"/>
      <c r="G2" s="2"/>
      <c r="H2" s="2"/>
      <c r="I2" s="2"/>
    </row>
    <row r="3" spans="1:12" customFormat="1" ht="18" x14ac:dyDescent="0.25">
      <c r="A3" s="3"/>
      <c r="B3" s="3"/>
      <c r="C3" s="3"/>
      <c r="D3" s="1"/>
      <c r="E3" s="1"/>
      <c r="F3" s="1"/>
      <c r="G3" s="1"/>
      <c r="H3" s="1"/>
      <c r="I3" s="1"/>
    </row>
    <row r="4" spans="1:12" customFormat="1" ht="15" customHeight="1" x14ac:dyDescent="0.25">
      <c r="A4" s="4" t="s">
        <v>4</v>
      </c>
      <c r="B4" s="4"/>
      <c r="C4" s="4"/>
      <c r="D4" s="4"/>
      <c r="E4" s="4"/>
      <c r="F4" s="4"/>
      <c r="G4" s="4"/>
      <c r="H4" s="4"/>
      <c r="I4" s="4"/>
    </row>
    <row r="5" spans="1:12" customFormat="1" ht="15" customHeight="1" x14ac:dyDescent="0.25">
      <c r="A5" s="4"/>
      <c r="B5" s="4"/>
      <c r="C5" s="4"/>
      <c r="D5" s="4"/>
      <c r="E5" s="4"/>
      <c r="F5" s="4"/>
      <c r="G5" s="4"/>
      <c r="H5" s="4"/>
      <c r="I5" s="4"/>
    </row>
    <row r="6" spans="1:12" customFormat="1" x14ac:dyDescent="0.25">
      <c r="A6" s="5"/>
      <c r="B6" s="5"/>
      <c r="C6" s="5"/>
      <c r="D6" s="5"/>
      <c r="E6" s="5"/>
      <c r="F6" s="5"/>
      <c r="G6" s="5"/>
      <c r="H6" s="5"/>
      <c r="I6" s="5"/>
    </row>
    <row r="7" spans="1:12" customFormat="1" ht="93" customHeight="1" x14ac:dyDescent="0.25">
      <c r="A7" s="18" t="s">
        <v>13</v>
      </c>
      <c r="B7" s="18"/>
      <c r="C7" s="18"/>
      <c r="D7" s="18"/>
      <c r="E7" s="18"/>
      <c r="F7" s="18"/>
      <c r="G7" s="18"/>
      <c r="H7" s="18"/>
      <c r="I7" s="19"/>
    </row>
    <row r="8" spans="1:12" ht="15" customHeight="1" thickBot="1" x14ac:dyDescent="0.3"/>
    <row r="9" spans="1:12" s="9" customFormat="1" ht="52.5" customHeight="1" thickBot="1" x14ac:dyDescent="0.3">
      <c r="A9" s="10"/>
      <c r="B9" s="21" t="s">
        <v>5</v>
      </c>
      <c r="C9" s="22" t="s">
        <v>6</v>
      </c>
      <c r="D9" s="23" t="s">
        <v>7</v>
      </c>
      <c r="E9" s="24" t="s">
        <v>11</v>
      </c>
      <c r="F9" s="25" t="s">
        <v>12</v>
      </c>
      <c r="G9" s="26" t="s">
        <v>8</v>
      </c>
      <c r="I9" s="10"/>
      <c r="J9" s="11" t="s">
        <v>0</v>
      </c>
      <c r="K9" s="11" t="s">
        <v>1</v>
      </c>
      <c r="L9" s="12" t="s">
        <v>2</v>
      </c>
    </row>
    <row r="10" spans="1:12" s="9" customFormat="1" ht="56.25" customHeight="1" x14ac:dyDescent="0.25">
      <c r="B10" s="27">
        <v>1</v>
      </c>
      <c r="C10" s="28" t="s">
        <v>14</v>
      </c>
      <c r="D10" s="29">
        <v>1</v>
      </c>
      <c r="E10" s="30">
        <v>230</v>
      </c>
      <c r="F10" s="31"/>
      <c r="G10" s="32" t="str">
        <f>IF(F10&lt;=0,"Oferta incompleta. Algún precio unitario negativo o igual a cero",IF(F10&gt;E10,"Error. Precio unitario superior a Precio tope",+D10*F10))</f>
        <v>Oferta incompleta. Algún precio unitario negativo o igual a cero</v>
      </c>
      <c r="H10" s="13"/>
    </row>
    <row r="11" spans="1:12" s="14" customFormat="1" ht="32.25" thickBot="1" x14ac:dyDescent="0.3">
      <c r="A11" s="9"/>
      <c r="B11" s="33">
        <v>2</v>
      </c>
      <c r="C11" s="34" t="s">
        <v>15</v>
      </c>
      <c r="D11" s="35">
        <f>365*2</f>
        <v>730</v>
      </c>
      <c r="E11" s="36">
        <v>15</v>
      </c>
      <c r="F11" s="37"/>
      <c r="G11" s="38" t="str">
        <f t="shared" ref="G11" si="0">IF(F11&lt;=0,"Oferta incompleta. Algún precio unitario negativo o igual a cero",IF(F11&gt;E11,"Error. Precio unitario superior a Precio tope",+D11*F11))</f>
        <v>Oferta incompleta. Algún precio unitario negativo o igual a cero</v>
      </c>
      <c r="H11" s="13"/>
      <c r="I11" s="9"/>
    </row>
    <row r="12" spans="1:12" ht="48" thickBot="1" x14ac:dyDescent="0.3">
      <c r="A12" s="17"/>
      <c r="B12" s="15"/>
      <c r="D12" s="16"/>
      <c r="E12" s="39">
        <f>COUNT(F10:F11)</f>
        <v>0</v>
      </c>
      <c r="F12" s="40" t="s">
        <v>9</v>
      </c>
      <c r="G12" s="41" t="str">
        <f>IF(COUNTIF(G10:G11,K9)&gt;0,"Oferta incompleta. Algún precio unitario negativo o igual a cero",IF(COUNTA(F10:F11)&lt;2,"Oferta incompleta. Falta informar algún precio unitario",IF(COUNTIF(G10:G11,J9)&gt;0,"Oferta incompleta. Algún precio unitario ofertado supera el precio tope",SUM(G10:G11))))</f>
        <v>Oferta incompleta. Algún precio unitario negativo o igual a cero</v>
      </c>
      <c r="H12" s="42"/>
      <c r="I12" s="17"/>
    </row>
    <row r="13" spans="1:12" ht="57" thickBot="1" x14ac:dyDescent="0.3">
      <c r="A13" s="15"/>
      <c r="B13" s="15"/>
      <c r="D13" s="16"/>
      <c r="F13" s="43"/>
      <c r="G13" s="44" t="s">
        <v>10</v>
      </c>
    </row>
  </sheetData>
  <sheetProtection password="ED91" sheet="1" objects="1" scenarios="1"/>
  <mergeCells count="3">
    <mergeCell ref="A2:I2"/>
    <mergeCell ref="A4:I5"/>
    <mergeCell ref="A7:H7"/>
  </mergeCells>
  <conditionalFormatting sqref="G10:G11">
    <cfRule type="cellIs" dxfId="3" priority="3" operator="equal">
      <formula>$K$9</formula>
    </cfRule>
    <cfRule type="cellIs" dxfId="2" priority="4" operator="equal">
      <formula>$J$9</formula>
    </cfRule>
  </conditionalFormatting>
  <conditionalFormatting sqref="G12">
    <cfRule type="cellIs" dxfId="1" priority="1" operator="equal">
      <formula>$L$9</formula>
    </cfRule>
    <cfRule type="cellIs" dxfId="0" priority="2" operator="equal">
      <formula>$K$9</formula>
    </cfRule>
  </conditionalFormatting>
  <dataValidations count="1">
    <dataValidation type="custom" allowBlank="1" showInputMessage="1" showErrorMessage="1" errorTitle="NÚMERO DE DECIMALES INCORRECTO" error="El precio deberá incluir 2 decimales." sqref="F10:F11">
      <formula1>F10*100=INT(F10*100)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Cebreros Cobos, Rocío</cp:lastModifiedBy>
  <dcterms:created xsi:type="dcterms:W3CDTF">2021-03-18T15:06:51Z</dcterms:created>
  <dcterms:modified xsi:type="dcterms:W3CDTF">2021-03-18T15:13:14Z</dcterms:modified>
</cp:coreProperties>
</file>